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421"/>
  <workbookPr autoCompressPictures="0"/>
  <bookViews>
    <workbookView xWindow="-720" yWindow="0" windowWidth="25040" windowHeight="15500"/>
  </bookViews>
  <sheets>
    <sheet name="Cost per Student" sheetId="2"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8" i="2" l="1"/>
  <c r="J16" i="2"/>
  <c r="J17" i="2"/>
  <c r="J25" i="2"/>
  <c r="J18" i="2"/>
  <c r="J26" i="2"/>
  <c r="J19" i="2"/>
  <c r="J20" i="2"/>
  <c r="J21" i="2"/>
  <c r="J22" i="2"/>
  <c r="J23" i="2"/>
  <c r="J24" i="2"/>
  <c r="J27" i="2"/>
  <c r="J15" i="2"/>
  <c r="J30" i="2"/>
  <c r="F5" i="2"/>
  <c r="K28" i="2"/>
  <c r="K16" i="2"/>
  <c r="K17" i="2"/>
  <c r="K25" i="2"/>
  <c r="K18" i="2"/>
  <c r="K26" i="2"/>
  <c r="K19" i="2"/>
  <c r="K20" i="2"/>
  <c r="K21" i="2"/>
  <c r="K22" i="2"/>
  <c r="K23" i="2"/>
  <c r="K24" i="2"/>
  <c r="K27" i="2"/>
  <c r="K15" i="2"/>
  <c r="K30" i="2"/>
  <c r="F6" i="2"/>
  <c r="J32" i="2"/>
  <c r="J33" i="2"/>
  <c r="J35" i="2"/>
  <c r="K32" i="2"/>
  <c r="K33" i="2"/>
  <c r="K35" i="2"/>
  <c r="H32" i="2"/>
  <c r="H33" i="2"/>
  <c r="H21" i="2"/>
  <c r="H25" i="2"/>
  <c r="H20" i="2"/>
  <c r="H26" i="2"/>
  <c r="H27" i="2"/>
  <c r="H22" i="2"/>
  <c r="H19" i="2"/>
  <c r="H24" i="2"/>
  <c r="H18" i="2"/>
  <c r="H23" i="2"/>
  <c r="H16" i="2"/>
  <c r="H17" i="2"/>
  <c r="H15" i="2"/>
  <c r="H28" i="2"/>
</calcChain>
</file>

<file path=xl/sharedStrings.xml><?xml version="1.0" encoding="utf-8"?>
<sst xmlns="http://schemas.openxmlformats.org/spreadsheetml/2006/main" count="62" uniqueCount="42">
  <si>
    <t>Hole Punch</t>
  </si>
  <si>
    <t xml:space="preserve">Scissors </t>
  </si>
  <si>
    <t>Hand Pump</t>
  </si>
  <si>
    <t xml:space="preserve">Cord Lock </t>
  </si>
  <si>
    <t>Sunbeam Hot-2-Trot 800 Watt Compact Non-Stick Soleplate Travel Iron</t>
  </si>
  <si>
    <t>AmazonBasics Wood-cased Pencils - #2 HB - Box of 24</t>
  </si>
  <si>
    <t>Zip Tie Gun</t>
  </si>
  <si>
    <t>Zip-Ties - Nylon Cable Tie, 3" Long, 5/8" Bundle Diameter, 10 lb. Break Strength, White</t>
  </si>
  <si>
    <t>Sharpie Permanent Markers, Fine Point, Black, 12-Pack</t>
  </si>
  <si>
    <t>Cardboard (Lots of Cardboard)</t>
  </si>
  <si>
    <t>Consumable</t>
  </si>
  <si>
    <t>Unit Price ($)</t>
  </si>
  <si>
    <t>Quantity Price ($)</t>
  </si>
  <si>
    <t>Cost per Student ($)</t>
  </si>
  <si>
    <t># Units Needed</t>
  </si>
  <si>
    <t>Total Quantity</t>
  </si>
  <si>
    <t>Size of Unit</t>
  </si>
  <si>
    <t>Cost per Student Analysis</t>
  </si>
  <si>
    <t>Class size:</t>
  </si>
  <si>
    <t>EQUIPMENT (optional)</t>
  </si>
  <si>
    <t>Total Moulding Cost ($):</t>
  </si>
  <si>
    <t>Total Equipment Cost ($):</t>
  </si>
  <si>
    <t>Total Necessary Cost ($):</t>
  </si>
  <si>
    <t xml:space="preserve">Total Necessary Cost/Student ($): </t>
  </si>
  <si>
    <t xml:space="preserve">MOLDING </t>
  </si>
  <si>
    <t>ft</t>
  </si>
  <si>
    <t>yd²</t>
  </si>
  <si>
    <t>ft²</t>
  </si>
  <si>
    <t>Unit</t>
  </si>
  <si>
    <r>
      <t>High-Temperature Silicone Rubber Tubing, Soft, 1/8" ID, 1/4" OD, Semi-Clear Blue (x10 feet)</t>
    </r>
    <r>
      <rPr>
        <sz val="12"/>
        <color theme="1"/>
        <rFont val="Calibri"/>
        <family val="2"/>
        <scheme val="minor"/>
      </rPr>
      <t xml:space="preserve"> (1 ft tubing per student)</t>
    </r>
  </si>
  <si>
    <t>Crack-Resistant Polyethylene Tubing, 1/16" ID, 1/8" OD, 1/32" Wall Thickness, White (x25 feet) (2 in tubing per student)</t>
  </si>
  <si>
    <t>58" 70 D. Heat Sealable Coated Nylon Ripstop @ $16.80/ Linear Yard (Two 8.5" x 11" pieces per student)</t>
  </si>
  <si>
    <t>Supplier</t>
  </si>
  <si>
    <t>Amazon.com</t>
  </si>
  <si>
    <t>Seattle Fabrics</t>
  </si>
  <si>
    <t>McMaster Carr</t>
  </si>
  <si>
    <t>From Recycling or McMaster Carr</t>
  </si>
  <si>
    <t>Loctite Vinyl, Fabric and Plastic Repair Adhesive 1-Ounce Tube</t>
  </si>
  <si>
    <t>Kirkland Signature Non Stick Parchment Paper (8.5"x11" needed per student)</t>
  </si>
  <si>
    <t>Molding Cost per Student ($):</t>
  </si>
  <si>
    <t>Equipment Cost per Student ($):</t>
  </si>
  <si>
    <t>1/8” Elastic Cord Beading Crafting Stretch String (2 ft per student)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</si>
</sst>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rgb="FF3F3F3F"/>
      <name val="Calibri"/>
      <family val="2"/>
      <scheme val="minor"/>
    </font>
    <font>
      <b/>
      <sz val="12"/>
      <color theme="1"/>
      <name val="Calibri"/>
      <family val="2"/>
      <scheme val="minor"/>
    </font>
    <font>
      <u/>
      <sz val="11"/>
      <color theme="10"/>
      <name val="Calibri"/>
      <family val="2"/>
      <scheme val="minor"/>
    </font>
    <font>
      <u/>
      <sz val="11"/>
      <color theme="11"/>
      <name val="Calibri"/>
      <family val="2"/>
      <scheme val="minor"/>
    </font>
    <font>
      <sz val="12"/>
      <color rgb="FF000000"/>
      <name val="Calibri"/>
      <scheme val="minor"/>
    </font>
    <font>
      <sz val="12"/>
      <name val="Calibri"/>
      <scheme val="minor"/>
    </font>
    <font>
      <b/>
      <u/>
      <sz val="16"/>
      <color theme="1"/>
      <name val="Calibri"/>
      <scheme val="minor"/>
    </font>
  </fonts>
  <fills count="8">
    <fill>
      <patternFill patternType="none"/>
    </fill>
    <fill>
      <patternFill patternType="gray125"/>
    </fill>
    <fill>
      <patternFill patternType="solid">
        <fgColor rgb="FFF2F2F2"/>
      </patternFill>
    </fill>
    <fill>
      <patternFill patternType="solid">
        <fgColor rgb="FFFFFF00"/>
        <bgColor indexed="64"/>
      </patternFill>
    </fill>
    <fill>
      <patternFill patternType="solid">
        <fgColor theme="9" tint="0.79998168889431442"/>
        <bgColor indexed="64"/>
      </patternFill>
    </fill>
    <fill>
      <patternFill patternType="solid">
        <fgColor rgb="FFD9E1F2"/>
        <bgColor indexed="64"/>
      </patternFill>
    </fill>
    <fill>
      <patternFill patternType="solid">
        <fgColor theme="2" tint="-9.9978637043366805E-2"/>
        <bgColor indexed="64"/>
      </patternFill>
    </fill>
    <fill>
      <patternFill patternType="solid">
        <fgColor rgb="FFE2EFDA"/>
        <bgColor indexed="64"/>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26">
    <xf numFmtId="0" fontId="0" fillId="0" borderId="0"/>
    <xf numFmtId="0" fontId="5" fillId="2" borderId="1" applyNumberForma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8">
    <xf numFmtId="0" fontId="0" fillId="0" borderId="0" xfId="0"/>
    <xf numFmtId="0" fontId="4" fillId="0" borderId="0" xfId="0" applyFont="1"/>
    <xf numFmtId="0" fontId="9" fillId="0" borderId="0" xfId="0" applyFont="1"/>
    <xf numFmtId="0" fontId="6" fillId="0" borderId="0" xfId="0" applyFont="1"/>
    <xf numFmtId="0" fontId="6" fillId="3" borderId="0" xfId="0" applyFont="1" applyFill="1"/>
    <xf numFmtId="0" fontId="4" fillId="3" borderId="0" xfId="0" applyFont="1" applyFill="1"/>
    <xf numFmtId="0" fontId="4" fillId="6" borderId="0" xfId="0" applyFont="1" applyFill="1" applyAlignment="1">
      <alignment vertical="top"/>
    </xf>
    <xf numFmtId="0" fontId="6" fillId="6" borderId="0" xfId="0" applyFont="1" applyFill="1" applyAlignment="1">
      <alignment vertical="top"/>
    </xf>
    <xf numFmtId="0" fontId="6" fillId="5" borderId="0" xfId="0" applyFont="1" applyFill="1" applyAlignment="1">
      <alignment vertical="top"/>
    </xf>
    <xf numFmtId="0" fontId="10" fillId="5" borderId="0" xfId="0" applyFont="1" applyFill="1" applyAlignment="1">
      <alignment horizontal="left" vertical="top" wrapText="1"/>
    </xf>
    <xf numFmtId="0" fontId="4" fillId="0" borderId="0" xfId="0" applyFont="1" applyAlignment="1">
      <alignment vertical="top"/>
    </xf>
    <xf numFmtId="0" fontId="4" fillId="3" borderId="0" xfId="0" applyFont="1" applyFill="1" applyAlignment="1">
      <alignment vertical="top"/>
    </xf>
    <xf numFmtId="0" fontId="10" fillId="5" borderId="0" xfId="0" applyFont="1" applyFill="1" applyBorder="1" applyAlignment="1">
      <alignment horizontal="left" vertical="top" wrapText="1"/>
    </xf>
    <xf numFmtId="0" fontId="4" fillId="5" borderId="0" xfId="0" applyFont="1" applyFill="1" applyBorder="1" applyAlignment="1">
      <alignment vertical="top" wrapText="1"/>
    </xf>
    <xf numFmtId="0" fontId="6" fillId="0" borderId="0" xfId="0" applyFont="1" applyFill="1" applyAlignment="1">
      <alignment vertical="top"/>
    </xf>
    <xf numFmtId="0" fontId="4" fillId="0" borderId="0" xfId="0" applyFont="1" applyFill="1"/>
    <xf numFmtId="0" fontId="9" fillId="3" borderId="0" xfId="0" applyFont="1" applyFill="1"/>
    <xf numFmtId="0" fontId="6" fillId="7" borderId="0" xfId="0" applyFont="1" applyFill="1"/>
    <xf numFmtId="0" fontId="4" fillId="7" borderId="0" xfId="0" applyFont="1" applyFill="1" applyAlignment="1">
      <alignment vertical="top"/>
    </xf>
    <xf numFmtId="0" fontId="10" fillId="4" borderId="0" xfId="1" applyFont="1" applyFill="1" applyBorder="1"/>
    <xf numFmtId="0" fontId="11" fillId="0" borderId="0" xfId="0" applyFont="1"/>
    <xf numFmtId="0" fontId="3" fillId="0" borderId="0" xfId="0" applyFont="1" applyAlignment="1">
      <alignment vertical="top"/>
    </xf>
    <xf numFmtId="0" fontId="4" fillId="0" borderId="0" xfId="0" applyFont="1" applyFill="1" applyAlignment="1">
      <alignment vertical="top"/>
    </xf>
    <xf numFmtId="0" fontId="2" fillId="5" borderId="0" xfId="0" applyFont="1" applyFill="1" applyBorder="1" applyAlignment="1">
      <alignment horizontal="left" vertical="top" wrapText="1"/>
    </xf>
    <xf numFmtId="0" fontId="2" fillId="5" borderId="0" xfId="0" applyFont="1" applyFill="1" applyBorder="1" applyAlignment="1">
      <alignment vertical="top" wrapText="1"/>
    </xf>
    <xf numFmtId="0" fontId="2" fillId="7" borderId="0" xfId="0" applyFont="1" applyFill="1" applyBorder="1" applyAlignment="1">
      <alignment wrapText="1"/>
    </xf>
    <xf numFmtId="0" fontId="4" fillId="7" borderId="0" xfId="0" applyFont="1" applyFill="1" applyBorder="1" applyAlignment="1">
      <alignment vertical="top" wrapText="1"/>
    </xf>
    <xf numFmtId="0" fontId="2" fillId="0" borderId="0" xfId="0" applyFont="1" applyFill="1" applyAlignment="1">
      <alignment vertical="top"/>
    </xf>
  </cellXfs>
  <cellStyles count="26">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12700</xdr:colOff>
      <xdr:row>1</xdr:row>
      <xdr:rowOff>177800</xdr:rowOff>
    </xdr:from>
    <xdr:to>
      <xdr:col>2</xdr:col>
      <xdr:colOff>1778000</xdr:colOff>
      <xdr:row>11</xdr:row>
      <xdr:rowOff>12700</xdr:rowOff>
    </xdr:to>
    <xdr:sp macro="" textlink="">
      <xdr:nvSpPr>
        <xdr:cNvPr id="2" name="TextBox 1"/>
        <xdr:cNvSpPr txBox="1"/>
      </xdr:nvSpPr>
      <xdr:spPr>
        <a:xfrm>
          <a:off x="838200" y="431800"/>
          <a:ext cx="6832600" cy="1358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The following are calculated with </a:t>
          </a:r>
          <a:r>
            <a:rPr lang="en-US" sz="1200" baseline="0"/>
            <a:t>the specific items from the BOM. The calculations assume that this is your first time running the workshop and that you have none of the necessary materials prior to ordering. They also assume a class size of 20 students. </a:t>
          </a:r>
        </a:p>
        <a:p>
          <a:endParaRPr lang="en-US" sz="1200" baseline="0"/>
        </a:p>
        <a:p>
          <a:r>
            <a:rPr lang="en-US" sz="1200" baseline="0"/>
            <a:t>You may change the spreadsheet based on your particular classroom's needs or class size to create updated costs. We have inputted the recommended "# of Units Needed", and you can change those as you see fit. Take note of any minimum quantites needed per student as noted in the "Consumable" column with the product's name. Likewise, you can change your "Class size". Lastly, you can input the prices of the supplies from other vendors instead of the ones that we recommend. </a:t>
          </a:r>
        </a:p>
        <a:p>
          <a:r>
            <a:rPr lang="en-US" sz="1100" baseline="0"/>
            <a:t> </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abSelected="1" topLeftCell="A4" workbookViewId="0">
      <selection activeCell="B15" sqref="B15"/>
    </sheetView>
  </sheetViews>
  <sheetFormatPr baseColWidth="10" defaultRowHeight="15" x14ac:dyDescent="0"/>
  <cols>
    <col min="1" max="1" width="5" style="1" customWidth="1"/>
    <col min="2" max="2" width="66.5" style="1" customWidth="1"/>
    <col min="3" max="3" width="19" style="1" customWidth="1"/>
    <col min="4" max="4" width="28.83203125" style="1" customWidth="1"/>
    <col min="5" max="5" width="4.6640625" style="1" customWidth="1"/>
    <col min="6" max="6" width="11.83203125" style="1" customWidth="1"/>
    <col min="7" max="7" width="13.6640625" style="1" customWidth="1"/>
    <col min="8" max="8" width="13.33203125" style="1" customWidth="1"/>
    <col min="9" max="9" width="5" style="1" customWidth="1"/>
    <col min="10" max="10" width="21.83203125" style="1" customWidth="1"/>
    <col min="11" max="11" width="27.6640625" style="1" customWidth="1"/>
    <col min="12" max="16384" width="10.83203125" style="1"/>
  </cols>
  <sheetData>
    <row r="1" spans="1:11" ht="20">
      <c r="B1" s="20" t="s">
        <v>17</v>
      </c>
      <c r="C1" s="20"/>
      <c r="D1" s="2"/>
      <c r="E1" s="2"/>
    </row>
    <row r="3" spans="1:11">
      <c r="D3" s="3" t="s">
        <v>18</v>
      </c>
      <c r="E3" s="3"/>
      <c r="F3" s="1">
        <v>20</v>
      </c>
    </row>
    <row r="5" spans="1:11" ht="15" customHeight="1">
      <c r="D5" s="4" t="s">
        <v>22</v>
      </c>
      <c r="E5" s="4"/>
      <c r="F5" s="5">
        <f xml:space="preserve"> SUM(J30)</f>
        <v>478.62</v>
      </c>
    </row>
    <row r="6" spans="1:11">
      <c r="D6" s="4" t="s">
        <v>23</v>
      </c>
      <c r="E6" s="4"/>
      <c r="F6" s="5">
        <f xml:space="preserve"> SUM(K30)</f>
        <v>23.931000000000001</v>
      </c>
    </row>
    <row r="13" spans="1:11">
      <c r="A13" s="6"/>
      <c r="B13" s="7" t="s">
        <v>10</v>
      </c>
      <c r="C13" s="7" t="s">
        <v>32</v>
      </c>
      <c r="D13" s="7" t="s">
        <v>16</v>
      </c>
      <c r="E13" s="7" t="s">
        <v>28</v>
      </c>
      <c r="F13" s="7" t="s">
        <v>11</v>
      </c>
      <c r="G13" s="7" t="s">
        <v>14</v>
      </c>
      <c r="H13" s="7" t="s">
        <v>15</v>
      </c>
      <c r="I13" s="7" t="s">
        <v>28</v>
      </c>
      <c r="J13" s="7" t="s">
        <v>12</v>
      </c>
      <c r="K13" s="7" t="s">
        <v>13</v>
      </c>
    </row>
    <row r="14" spans="1:11">
      <c r="A14" s="6"/>
      <c r="B14" s="8" t="s">
        <v>24</v>
      </c>
      <c r="C14" s="8"/>
      <c r="D14" s="8"/>
      <c r="E14" s="8"/>
      <c r="F14" s="8"/>
      <c r="G14" s="8"/>
      <c r="H14" s="8"/>
      <c r="I14" s="8"/>
      <c r="J14" s="8"/>
      <c r="K14" s="8"/>
    </row>
    <row r="15" spans="1:11">
      <c r="A15" s="7">
        <v>1</v>
      </c>
      <c r="B15" s="12" t="s">
        <v>41</v>
      </c>
      <c r="C15" s="12" t="s">
        <v>33</v>
      </c>
      <c r="D15" s="10">
        <v>50</v>
      </c>
      <c r="E15" s="21" t="s">
        <v>25</v>
      </c>
      <c r="F15" s="10">
        <v>11.99</v>
      </c>
      <c r="G15" s="10">
        <v>1</v>
      </c>
      <c r="H15" s="22">
        <f t="shared" ref="H15:H28" si="0" xml:space="preserve"> D15 *G15</f>
        <v>50</v>
      </c>
      <c r="I15" s="27" t="s">
        <v>25</v>
      </c>
      <c r="J15" s="10">
        <f t="shared" ref="J15:J28" si="1" xml:space="preserve"> F15 * G15</f>
        <v>11.99</v>
      </c>
      <c r="K15" s="10">
        <f t="shared" ref="K15:K28" si="2" xml:space="preserve"> J15/ $F$3</f>
        <v>0.59950000000000003</v>
      </c>
    </row>
    <row r="16" spans="1:11" ht="15" customHeight="1">
      <c r="A16" s="7">
        <v>2</v>
      </c>
      <c r="B16" s="9" t="s">
        <v>5</v>
      </c>
      <c r="C16" s="9" t="s">
        <v>33</v>
      </c>
      <c r="D16" s="10">
        <v>24</v>
      </c>
      <c r="E16" s="10"/>
      <c r="F16" s="10">
        <v>4.49</v>
      </c>
      <c r="G16" s="10">
        <v>1</v>
      </c>
      <c r="H16" s="22">
        <f t="shared" si="0"/>
        <v>24</v>
      </c>
      <c r="I16" s="22"/>
      <c r="J16" s="10">
        <f t="shared" si="1"/>
        <v>4.49</v>
      </c>
      <c r="K16" s="10">
        <f t="shared" si="2"/>
        <v>0.22450000000000001</v>
      </c>
    </row>
    <row r="17" spans="1:11" ht="15" customHeight="1">
      <c r="A17" s="7">
        <v>3</v>
      </c>
      <c r="B17" s="12" t="s">
        <v>3</v>
      </c>
      <c r="C17" s="12" t="s">
        <v>33</v>
      </c>
      <c r="D17" s="10">
        <v>20</v>
      </c>
      <c r="E17" s="10"/>
      <c r="F17" s="10">
        <v>5.99</v>
      </c>
      <c r="G17" s="10">
        <v>1</v>
      </c>
      <c r="H17" s="22">
        <f t="shared" si="0"/>
        <v>20</v>
      </c>
      <c r="I17" s="22"/>
      <c r="J17" s="10">
        <f t="shared" si="1"/>
        <v>5.99</v>
      </c>
      <c r="K17" s="10">
        <f t="shared" si="2"/>
        <v>0.29949999999999999</v>
      </c>
    </row>
    <row r="18" spans="1:11" ht="15" customHeight="1">
      <c r="A18" s="7">
        <v>4</v>
      </c>
      <c r="B18" s="12" t="s">
        <v>2</v>
      </c>
      <c r="C18" s="12" t="s">
        <v>33</v>
      </c>
      <c r="D18" s="10">
        <v>1</v>
      </c>
      <c r="E18" s="10"/>
      <c r="F18" s="10">
        <v>7.07</v>
      </c>
      <c r="G18" s="10">
        <v>20</v>
      </c>
      <c r="H18" s="22">
        <f t="shared" si="0"/>
        <v>20</v>
      </c>
      <c r="I18" s="22"/>
      <c r="J18" s="10">
        <f t="shared" si="1"/>
        <v>141.4</v>
      </c>
      <c r="K18" s="10">
        <f t="shared" si="2"/>
        <v>7.07</v>
      </c>
    </row>
    <row r="19" spans="1:11">
      <c r="A19" s="7">
        <v>5</v>
      </c>
      <c r="B19" s="12" t="s">
        <v>0</v>
      </c>
      <c r="C19" s="12" t="s">
        <v>33</v>
      </c>
      <c r="D19" s="10">
        <v>1</v>
      </c>
      <c r="E19" s="10"/>
      <c r="F19" s="10">
        <v>5.79</v>
      </c>
      <c r="G19" s="10">
        <v>4</v>
      </c>
      <c r="H19" s="22">
        <f t="shared" si="0"/>
        <v>4</v>
      </c>
      <c r="I19" s="22"/>
      <c r="J19" s="10">
        <f t="shared" si="1"/>
        <v>23.16</v>
      </c>
      <c r="K19" s="10">
        <f t="shared" si="2"/>
        <v>1.1579999999999999</v>
      </c>
    </row>
    <row r="20" spans="1:11">
      <c r="A20" s="7">
        <v>6</v>
      </c>
      <c r="B20" s="9" t="s">
        <v>38</v>
      </c>
      <c r="C20" s="9" t="s">
        <v>33</v>
      </c>
      <c r="D20" s="10">
        <v>205</v>
      </c>
      <c r="E20" s="21" t="s">
        <v>27</v>
      </c>
      <c r="F20" s="10">
        <v>15.71</v>
      </c>
      <c r="G20" s="10">
        <v>1</v>
      </c>
      <c r="H20" s="22">
        <f t="shared" si="0"/>
        <v>205</v>
      </c>
      <c r="I20" s="21" t="s">
        <v>27</v>
      </c>
      <c r="J20" s="10">
        <f t="shared" si="1"/>
        <v>15.71</v>
      </c>
      <c r="K20" s="10">
        <f t="shared" si="2"/>
        <v>0.78550000000000009</v>
      </c>
    </row>
    <row r="21" spans="1:11">
      <c r="A21" s="7">
        <v>7</v>
      </c>
      <c r="B21" s="12" t="s">
        <v>37</v>
      </c>
      <c r="C21" s="12" t="s">
        <v>33</v>
      </c>
      <c r="D21" s="10">
        <v>2</v>
      </c>
      <c r="E21" s="10"/>
      <c r="F21" s="10">
        <v>10.5</v>
      </c>
      <c r="G21" s="10">
        <v>1</v>
      </c>
      <c r="H21" s="10">
        <f t="shared" si="0"/>
        <v>2</v>
      </c>
      <c r="I21" s="10"/>
      <c r="J21" s="10">
        <f t="shared" si="1"/>
        <v>10.5</v>
      </c>
      <c r="K21" s="10">
        <f t="shared" si="2"/>
        <v>0.52500000000000002</v>
      </c>
    </row>
    <row r="22" spans="1:11">
      <c r="A22" s="7">
        <v>8</v>
      </c>
      <c r="B22" s="12" t="s">
        <v>1</v>
      </c>
      <c r="C22" s="12" t="s">
        <v>33</v>
      </c>
      <c r="D22" s="10">
        <v>3</v>
      </c>
      <c r="E22" s="10"/>
      <c r="F22" s="10">
        <v>15.46</v>
      </c>
      <c r="G22" s="10">
        <v>7</v>
      </c>
      <c r="H22" s="10">
        <f t="shared" si="0"/>
        <v>21</v>
      </c>
      <c r="I22" s="10"/>
      <c r="J22" s="10">
        <f t="shared" si="1"/>
        <v>108.22</v>
      </c>
      <c r="K22" s="10">
        <f t="shared" si="2"/>
        <v>5.4109999999999996</v>
      </c>
    </row>
    <row r="23" spans="1:11">
      <c r="A23" s="7">
        <v>9</v>
      </c>
      <c r="B23" s="13" t="s">
        <v>8</v>
      </c>
      <c r="C23" s="24" t="s">
        <v>33</v>
      </c>
      <c r="D23" s="10">
        <v>12</v>
      </c>
      <c r="E23" s="10"/>
      <c r="F23" s="10">
        <v>5.39</v>
      </c>
      <c r="G23" s="10">
        <v>2</v>
      </c>
      <c r="H23" s="10">
        <f t="shared" si="0"/>
        <v>24</v>
      </c>
      <c r="I23" s="10"/>
      <c r="J23" s="10">
        <f t="shared" si="1"/>
        <v>10.78</v>
      </c>
      <c r="K23" s="10">
        <f t="shared" si="2"/>
        <v>0.53899999999999992</v>
      </c>
    </row>
    <row r="24" spans="1:11">
      <c r="A24" s="7">
        <v>10</v>
      </c>
      <c r="B24" s="9" t="s">
        <v>4</v>
      </c>
      <c r="C24" s="9" t="s">
        <v>33</v>
      </c>
      <c r="D24" s="10">
        <v>1</v>
      </c>
      <c r="E24" s="10"/>
      <c r="F24" s="10">
        <v>11.86</v>
      </c>
      <c r="G24" s="10">
        <v>4</v>
      </c>
      <c r="H24" s="10">
        <f t="shared" si="0"/>
        <v>4</v>
      </c>
      <c r="I24" s="10"/>
      <c r="J24" s="10">
        <f t="shared" si="1"/>
        <v>47.44</v>
      </c>
      <c r="K24" s="10">
        <f t="shared" si="2"/>
        <v>2.3719999999999999</v>
      </c>
    </row>
    <row r="25" spans="1:11" ht="30">
      <c r="A25" s="7">
        <v>11</v>
      </c>
      <c r="B25" s="12" t="s">
        <v>30</v>
      </c>
      <c r="C25" s="12" t="s">
        <v>35</v>
      </c>
      <c r="D25" s="10">
        <v>25</v>
      </c>
      <c r="E25" s="21" t="s">
        <v>25</v>
      </c>
      <c r="F25" s="10">
        <v>1.5</v>
      </c>
      <c r="G25" s="10">
        <v>1</v>
      </c>
      <c r="H25" s="22">
        <f t="shared" si="0"/>
        <v>25</v>
      </c>
      <c r="I25" s="27" t="s">
        <v>25</v>
      </c>
      <c r="J25" s="10">
        <f t="shared" si="1"/>
        <v>1.5</v>
      </c>
      <c r="K25" s="10">
        <f t="shared" si="2"/>
        <v>7.4999999999999997E-2</v>
      </c>
    </row>
    <row r="26" spans="1:11" ht="30">
      <c r="A26" s="7">
        <v>12</v>
      </c>
      <c r="B26" s="23" t="s">
        <v>29</v>
      </c>
      <c r="C26" s="23" t="s">
        <v>35</v>
      </c>
      <c r="D26" s="10">
        <v>10</v>
      </c>
      <c r="E26" s="21" t="s">
        <v>25</v>
      </c>
      <c r="F26" s="10">
        <v>6.9</v>
      </c>
      <c r="G26" s="10">
        <v>1</v>
      </c>
      <c r="H26" s="22">
        <f t="shared" si="0"/>
        <v>10</v>
      </c>
      <c r="I26" s="27" t="s">
        <v>25</v>
      </c>
      <c r="J26" s="10">
        <f t="shared" si="1"/>
        <v>6.9</v>
      </c>
      <c r="K26" s="10">
        <f t="shared" si="2"/>
        <v>0.34500000000000003</v>
      </c>
    </row>
    <row r="27" spans="1:11" ht="15" customHeight="1">
      <c r="A27" s="7">
        <v>13</v>
      </c>
      <c r="B27" s="12" t="s">
        <v>7</v>
      </c>
      <c r="C27" s="12" t="s">
        <v>35</v>
      </c>
      <c r="D27" s="10">
        <v>100</v>
      </c>
      <c r="E27" s="10"/>
      <c r="F27" s="10">
        <v>6.54</v>
      </c>
      <c r="G27" s="10">
        <v>1</v>
      </c>
      <c r="H27" s="10">
        <f t="shared" si="0"/>
        <v>100</v>
      </c>
      <c r="I27" s="10"/>
      <c r="J27" s="10">
        <f t="shared" si="1"/>
        <v>6.54</v>
      </c>
      <c r="K27" s="10">
        <f t="shared" si="2"/>
        <v>0.32700000000000001</v>
      </c>
    </row>
    <row r="28" spans="1:11" ht="30">
      <c r="A28" s="7">
        <v>14</v>
      </c>
      <c r="B28" s="9" t="s">
        <v>31</v>
      </c>
      <c r="C28" s="9" t="s">
        <v>34</v>
      </c>
      <c r="D28" s="10">
        <v>1</v>
      </c>
      <c r="E28" s="10" t="s">
        <v>26</v>
      </c>
      <c r="F28" s="10">
        <v>16.8</v>
      </c>
      <c r="G28" s="22">
        <v>5</v>
      </c>
      <c r="H28" s="22">
        <f t="shared" si="0"/>
        <v>5</v>
      </c>
      <c r="I28" s="10" t="s">
        <v>26</v>
      </c>
      <c r="J28" s="10">
        <f t="shared" si="1"/>
        <v>84</v>
      </c>
      <c r="K28" s="10">
        <f t="shared" si="2"/>
        <v>4.2</v>
      </c>
    </row>
    <row r="29" spans="1:11">
      <c r="A29" s="5"/>
      <c r="B29" s="5"/>
      <c r="C29" s="5"/>
      <c r="D29" s="5"/>
      <c r="E29" s="5"/>
      <c r="F29" s="5"/>
      <c r="G29" s="5"/>
      <c r="H29" s="11"/>
      <c r="I29" s="11"/>
      <c r="J29" s="4" t="s">
        <v>20</v>
      </c>
      <c r="K29" s="4" t="s">
        <v>39</v>
      </c>
    </row>
    <row r="30" spans="1:11">
      <c r="A30" s="14"/>
      <c r="B30" s="15"/>
      <c r="C30" s="15"/>
      <c r="D30" s="15"/>
      <c r="E30" s="15"/>
      <c r="F30" s="15"/>
      <c r="G30" s="15"/>
      <c r="H30" s="10"/>
      <c r="I30" s="10"/>
      <c r="J30" s="5">
        <f xml:space="preserve"> SUM(J15:J28)</f>
        <v>478.62</v>
      </c>
      <c r="K30" s="16">
        <f xml:space="preserve"> SUM(K15:K28)</f>
        <v>23.931000000000001</v>
      </c>
    </row>
    <row r="31" spans="1:11">
      <c r="A31" s="7"/>
      <c r="B31" s="17" t="s">
        <v>19</v>
      </c>
      <c r="C31" s="17"/>
      <c r="D31" s="17"/>
      <c r="E31" s="17"/>
      <c r="F31" s="17"/>
      <c r="G31" s="17"/>
      <c r="H31" s="18"/>
      <c r="I31" s="18"/>
      <c r="J31" s="17"/>
      <c r="K31" s="17"/>
    </row>
    <row r="32" spans="1:11">
      <c r="A32" s="7">
        <v>1</v>
      </c>
      <c r="B32" s="19" t="s">
        <v>6</v>
      </c>
      <c r="C32" s="19" t="s">
        <v>33</v>
      </c>
      <c r="D32" s="1">
        <v>1</v>
      </c>
      <c r="F32" s="1">
        <v>13.99</v>
      </c>
      <c r="G32" s="1">
        <v>2</v>
      </c>
      <c r="H32" s="10">
        <f t="shared" ref="H32:H33" si="3" xml:space="preserve"> D32 *G32</f>
        <v>2</v>
      </c>
      <c r="I32" s="10"/>
      <c r="J32" s="1">
        <f xml:space="preserve"> F32*G32</f>
        <v>27.98</v>
      </c>
      <c r="K32" s="1">
        <f xml:space="preserve"> J32/$F$3</f>
        <v>1.399</v>
      </c>
    </row>
    <row r="33" spans="1:11" ht="30">
      <c r="A33" s="7">
        <v>2</v>
      </c>
      <c r="B33" s="26" t="s">
        <v>9</v>
      </c>
      <c r="C33" s="25" t="s">
        <v>36</v>
      </c>
      <c r="D33" s="1">
        <v>5</v>
      </c>
      <c r="F33" s="1">
        <v>6.89</v>
      </c>
      <c r="G33" s="1">
        <v>1</v>
      </c>
      <c r="H33" s="10">
        <f t="shared" si="3"/>
        <v>5</v>
      </c>
      <c r="I33" s="10"/>
      <c r="J33" s="1">
        <f xml:space="preserve"> F33*G33</f>
        <v>6.89</v>
      </c>
      <c r="K33" s="1">
        <f xml:space="preserve"> J33/$F$3</f>
        <v>0.34449999999999997</v>
      </c>
    </row>
    <row r="34" spans="1:11">
      <c r="A34" s="5"/>
      <c r="B34" s="5"/>
      <c r="C34" s="5"/>
      <c r="D34" s="5"/>
      <c r="E34" s="5"/>
      <c r="F34" s="5"/>
      <c r="G34" s="5"/>
      <c r="H34" s="5"/>
      <c r="I34" s="5"/>
      <c r="J34" s="4" t="s">
        <v>21</v>
      </c>
      <c r="K34" s="4" t="s">
        <v>40</v>
      </c>
    </row>
    <row r="35" spans="1:11">
      <c r="J35" s="5">
        <f xml:space="preserve"> SUM(J32:J33)</f>
        <v>34.869999999999997</v>
      </c>
      <c r="K35" s="5">
        <f xml:space="preserve"> SUM(K32:K33)</f>
        <v>1.7435</v>
      </c>
    </row>
  </sheetData>
  <sortState ref="B13:J26">
    <sortCondition ref="C13:C26"/>
    <sortCondition ref="B13:B26"/>
  </sortState>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Cost per Student</vt:lpstr>
    </vt:vector>
  </TitlesOfParts>
  <Company>Harvard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Seas User</dc:creator>
  <cp:lastModifiedBy>Julia Davis</cp:lastModifiedBy>
  <dcterms:created xsi:type="dcterms:W3CDTF">2017-07-10T17:39:50Z</dcterms:created>
  <dcterms:modified xsi:type="dcterms:W3CDTF">2017-08-14T13:47:24Z</dcterms:modified>
</cp:coreProperties>
</file>